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36" yWindow="-12" windowWidth="14484" windowHeight="8412"/>
  </bookViews>
  <sheets>
    <sheet name="2022" sheetId="6" r:id="rId1"/>
  </sheets>
  <definedNames>
    <definedName name="_xlnm.Print_Area" localSheetId="0">'2022'!$A$1:$N$26</definedName>
  </definedNames>
  <calcPr calcId="145621"/>
</workbook>
</file>

<file path=xl/calcChain.xml><?xml version="1.0" encoding="utf-8"?>
<calcChain xmlns="http://schemas.openxmlformats.org/spreadsheetml/2006/main">
  <c r="J19" i="6" l="1"/>
  <c r="K19" i="6" s="1"/>
  <c r="I18" i="6"/>
  <c r="J18" i="6" s="1"/>
  <c r="K18" i="6" s="1"/>
  <c r="J17" i="6"/>
  <c r="K17" i="6" s="1"/>
  <c r="J15" i="6"/>
  <c r="K15" i="6"/>
  <c r="I15" i="6"/>
  <c r="J8" i="6"/>
  <c r="J9" i="6"/>
  <c r="K16" i="6"/>
  <c r="J16" i="6"/>
  <c r="J14" i="6"/>
  <c r="K14" i="6" s="1"/>
  <c r="J13" i="6" l="1"/>
  <c r="K13" i="6" s="1"/>
  <c r="J12" i="6"/>
  <c r="K12" i="6" s="1"/>
  <c r="J11" i="6"/>
  <c r="K11" i="6" s="1"/>
  <c r="K9" i="6"/>
  <c r="L12" i="6" l="1"/>
  <c r="K8" i="6" l="1"/>
  <c r="L8" i="6" s="1"/>
</calcChain>
</file>

<file path=xl/sharedStrings.xml><?xml version="1.0" encoding="utf-8"?>
<sst xmlns="http://schemas.openxmlformats.org/spreadsheetml/2006/main" count="71" uniqueCount="47">
  <si>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</si>
  <si>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</si>
  <si>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</si>
  <si>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</si>
  <si>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</si>
  <si>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К2плi1)</t>
  </si>
  <si>
    <t>Фактическое значение за год (К1фi, К2фi2)</t>
  </si>
  <si>
    <t>Оценка выполнения муниципальными учреждениями муниципального задания по каждому показателю (К1i, К2i3)</t>
  </si>
  <si>
    <t xml:space="preserve">Оценка итоговая ОЦитоговая </t>
  </si>
  <si>
    <t>Заключение о выполнении муниципального задания муниципальным учреждением</t>
  </si>
  <si>
    <t>показатель качества К1</t>
  </si>
  <si>
    <t>показатель объема К2</t>
  </si>
  <si>
    <t>СВОДНЫЙ ОТЧЕТ</t>
  </si>
  <si>
    <t>единица</t>
  </si>
  <si>
    <t>процент</t>
  </si>
  <si>
    <t>№ пп</t>
  </si>
  <si>
    <t>Сводная оценка выполнения муниципальными учреждениями муниципального задания по показателям (качества, объема) (К1, К2)</t>
  </si>
  <si>
    <t>Наименование оказываемой услуги (выполняемой работы)</t>
  </si>
  <si>
    <t>работа</t>
  </si>
  <si>
    <t>Обеспечение доступа к объектам спорта</t>
  </si>
  <si>
    <t>человек</t>
  </si>
  <si>
    <t>Соблюдение сроков выполнения работ</t>
  </si>
  <si>
    <t>Количество мероприятий</t>
  </si>
  <si>
    <t>Наличие обоснованных жалоб</t>
  </si>
  <si>
    <t>Количество договоров</t>
  </si>
  <si>
    <t xml:space="preserve"> -</t>
  </si>
  <si>
    <t xml:space="preserve">Организация и проведение официальных физкультурных (физкультурно-оздоровительных) мероприятий </t>
  </si>
  <si>
    <t>Уборка территории и аналогичная деятельность</t>
  </si>
  <si>
    <t>МАУ "Татышев-парк"</t>
  </si>
  <si>
    <t xml:space="preserve">Причины отклонения значений от запланированных </t>
  </si>
  <si>
    <t>Количество объектов</t>
  </si>
  <si>
    <t xml:space="preserve"> Количество участников спортивных мероприятий </t>
  </si>
  <si>
    <t>Муниципальное задание выполнено</t>
  </si>
  <si>
    <t>о фактическом выполнении муниципальных заданий</t>
  </si>
  <si>
    <t>МАУ  "Татышев-парк" и МБУ "УЗС" за 2022 год</t>
  </si>
  <si>
    <t>МБУ "УЗС"</t>
  </si>
  <si>
    <t>Выполнение работ по озеленению и благоустройству территории города Красноярска</t>
  </si>
  <si>
    <t>Площадь территории</t>
  </si>
  <si>
    <t>Выполнение работ по организации благоустройства и озеленению</t>
  </si>
  <si>
    <t>кв. м.</t>
  </si>
  <si>
    <t>Убока территории и аналогичная деятельность</t>
  </si>
  <si>
    <t>Содержание в чистоте территории</t>
  </si>
  <si>
    <t>Заместитель руководителя департамента по финансово-экономической работе</t>
  </si>
  <si>
    <t>Е.В. Линючева</t>
  </si>
  <si>
    <t>Пнева Елена Александровна</t>
  </si>
  <si>
    <t>265-82-74</t>
  </si>
  <si>
    <t>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</si>
</sst>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1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1" xfId="0" applyFont="1" applyFill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8"/>
  <sheetViews>
    <sheetView tabSelected="1" topLeftCell="A6" zoomScale="70" zoomScaleNormal="70" zoomScaleSheetLayoutView="80" workbookViewId="0">
      <selection activeCell="C207" sqref="C207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2.6640625" style="2" customWidth="1"/>
    <col min="4" max="4" width="12.44140625" style="2" customWidth="1"/>
    <col min="5" max="5" width="11" style="2" customWidth="1"/>
    <col min="6" max="6" width="27" style="2" customWidth="1"/>
    <col min="7" max="7" width="9.6640625" style="2" bestFit="1" customWidth="1"/>
    <col min="8" max="8" width="10.44140625" style="2" customWidth="1"/>
    <col min="9" max="9" width="11.88671875" style="2" bestFit="1" customWidth="1"/>
    <col min="10" max="10" width="9.6640625" style="2" bestFit="1" customWidth="1"/>
    <col min="11" max="11" width="12.44140625" style="2" customWidth="1"/>
    <col min="12" max="12" width="10.5546875" style="2" bestFit="1" customWidth="1"/>
    <col min="13" max="13" width="15.5546875" style="2" customWidth="1"/>
    <col min="14" max="14" width="21.109375" style="2" customWidth="1"/>
    <col min="15" max="16384" width="9.109375" style="2"/>
  </cols>
  <sheetData>
    <row r="1" spans="1:14" ht="21.6" customHeight="1" x14ac:dyDescent="0.3">
      <c r="A1" s="42" t="s">
        <v>12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21.6" customHeight="1" x14ac:dyDescent="0.3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4" customHeight="1" x14ac:dyDescent="0.3">
      <c r="A3" s="42" t="s">
        <v>34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5.4" customHeight="1" x14ac:dyDescent="0.3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6" spans="1:14" ht="184.8" x14ac:dyDescent="0.3">
      <c r="A6" s="7" t="s">
        <v>15</v>
      </c>
      <c r="B6" s="7" t="s">
        <v>0</v>
      </c>
      <c r="C6" s="7" t="s">
        <v>17</v>
      </c>
      <c r="D6" s="7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16</v>
      </c>
      <c r="L6" s="7" t="s">
        <v>8</v>
      </c>
      <c r="M6" s="7" t="s">
        <v>9</v>
      </c>
      <c r="N6" s="7" t="s">
        <v>29</v>
      </c>
    </row>
    <row r="7" spans="1:14" x14ac:dyDescent="0.3">
      <c r="A7" s="9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</row>
    <row r="8" spans="1:14" ht="29.25" customHeight="1" x14ac:dyDescent="0.3">
      <c r="A8" s="28">
        <v>1</v>
      </c>
      <c r="B8" s="33" t="s">
        <v>28</v>
      </c>
      <c r="C8" s="49" t="s">
        <v>26</v>
      </c>
      <c r="D8" s="47" t="s">
        <v>18</v>
      </c>
      <c r="E8" s="6" t="s">
        <v>10</v>
      </c>
      <c r="F8" s="6" t="s">
        <v>31</v>
      </c>
      <c r="G8" s="1" t="s">
        <v>20</v>
      </c>
      <c r="H8" s="10">
        <v>11252</v>
      </c>
      <c r="I8" s="10">
        <v>11252</v>
      </c>
      <c r="J8" s="11">
        <f>IF(I8/H8&gt;100%,100%,I8/H8)</f>
        <v>1</v>
      </c>
      <c r="K8" s="5">
        <f>SUM(J8)</f>
        <v>1</v>
      </c>
      <c r="L8" s="48">
        <f>(K8+K9)/2</f>
        <v>1</v>
      </c>
      <c r="M8" s="22" t="s">
        <v>32</v>
      </c>
      <c r="N8" s="28"/>
    </row>
    <row r="9" spans="1:14" ht="61.8" customHeight="1" x14ac:dyDescent="0.3">
      <c r="A9" s="29"/>
      <c r="B9" s="34"/>
      <c r="C9" s="49"/>
      <c r="D9" s="47"/>
      <c r="E9" s="6" t="s">
        <v>11</v>
      </c>
      <c r="F9" s="6" t="s">
        <v>22</v>
      </c>
      <c r="G9" s="1" t="s">
        <v>46</v>
      </c>
      <c r="H9" s="4">
        <v>7</v>
      </c>
      <c r="I9" s="4">
        <v>7</v>
      </c>
      <c r="J9" s="11">
        <f>IF(I9/H9&gt;100%,100%,I9/H9)</f>
        <v>1</v>
      </c>
      <c r="K9" s="5">
        <f>AVERAGE(J9:J9)</f>
        <v>1</v>
      </c>
      <c r="L9" s="48"/>
      <c r="M9" s="23"/>
      <c r="N9" s="29"/>
    </row>
    <row r="10" spans="1:14" ht="27.75" customHeight="1" x14ac:dyDescent="0.3">
      <c r="A10" s="29"/>
      <c r="B10" s="34"/>
      <c r="C10" s="49" t="s">
        <v>19</v>
      </c>
      <c r="D10" s="47" t="s">
        <v>18</v>
      </c>
      <c r="E10" s="6" t="s">
        <v>10</v>
      </c>
      <c r="F10" s="6" t="s">
        <v>23</v>
      </c>
      <c r="G10" s="1" t="s">
        <v>13</v>
      </c>
      <c r="H10" s="4">
        <v>0</v>
      </c>
      <c r="I10" s="4">
        <v>0</v>
      </c>
      <c r="J10" s="3" t="s">
        <v>25</v>
      </c>
      <c r="K10" s="5" t="s">
        <v>25</v>
      </c>
      <c r="L10" s="48">
        <v>1</v>
      </c>
      <c r="M10" s="23"/>
      <c r="N10" s="29"/>
    </row>
    <row r="11" spans="1:14" ht="29.25" customHeight="1" x14ac:dyDescent="0.3">
      <c r="A11" s="29"/>
      <c r="B11" s="34"/>
      <c r="C11" s="49"/>
      <c r="D11" s="47"/>
      <c r="E11" s="6" t="s">
        <v>11</v>
      </c>
      <c r="F11" s="6" t="s">
        <v>24</v>
      </c>
      <c r="G11" s="1" t="s">
        <v>46</v>
      </c>
      <c r="H11" s="4">
        <v>2</v>
      </c>
      <c r="I11" s="4">
        <v>2</v>
      </c>
      <c r="J11" s="11">
        <f t="shared" ref="J11" si="0">IF(I11/H11&gt;100%,100%,I11/H11)</f>
        <v>1</v>
      </c>
      <c r="K11" s="5">
        <f>AVERAGE(J11:J11)</f>
        <v>1</v>
      </c>
      <c r="L11" s="48"/>
      <c r="M11" s="23"/>
      <c r="N11" s="29"/>
    </row>
    <row r="12" spans="1:14" ht="28.5" customHeight="1" x14ac:dyDescent="0.3">
      <c r="A12" s="29"/>
      <c r="B12" s="34"/>
      <c r="C12" s="49" t="s">
        <v>27</v>
      </c>
      <c r="D12" s="47" t="s">
        <v>18</v>
      </c>
      <c r="E12" s="6" t="s">
        <v>10</v>
      </c>
      <c r="F12" s="6" t="s">
        <v>21</v>
      </c>
      <c r="G12" s="1" t="s">
        <v>14</v>
      </c>
      <c r="H12" s="4">
        <v>100</v>
      </c>
      <c r="I12" s="4">
        <v>100</v>
      </c>
      <c r="J12" s="11">
        <f>IF(I12/H12&gt;100%,100%,I12/H12)</f>
        <v>1</v>
      </c>
      <c r="K12" s="5">
        <f>SUM(J12)</f>
        <v>1</v>
      </c>
      <c r="L12" s="48">
        <f>(K12+K13)/2</f>
        <v>1</v>
      </c>
      <c r="M12" s="23"/>
      <c r="N12" s="29"/>
    </row>
    <row r="13" spans="1:14" ht="28.5" customHeight="1" x14ac:dyDescent="0.3">
      <c r="A13" s="30"/>
      <c r="B13" s="35"/>
      <c r="C13" s="49"/>
      <c r="D13" s="47"/>
      <c r="E13" s="6" t="s">
        <v>11</v>
      </c>
      <c r="F13" s="6" t="s">
        <v>30</v>
      </c>
      <c r="G13" s="1" t="s">
        <v>46</v>
      </c>
      <c r="H13" s="4">
        <v>2</v>
      </c>
      <c r="I13" s="4">
        <v>2</v>
      </c>
      <c r="J13" s="11">
        <f t="shared" ref="J13" si="1">IF(I13/H13&gt;100%,100%,I13/H13)</f>
        <v>1</v>
      </c>
      <c r="K13" s="5">
        <f>AVERAGE(J13:J13)</f>
        <v>1</v>
      </c>
      <c r="L13" s="48"/>
      <c r="M13" s="24"/>
      <c r="N13" s="30"/>
    </row>
    <row r="14" spans="1:14" ht="55.8" customHeight="1" x14ac:dyDescent="0.3">
      <c r="A14" s="28">
        <v>2</v>
      </c>
      <c r="B14" s="33" t="s">
        <v>35</v>
      </c>
      <c r="C14" s="44" t="s">
        <v>36</v>
      </c>
      <c r="D14" s="28" t="s">
        <v>18</v>
      </c>
      <c r="E14" s="6" t="s">
        <v>10</v>
      </c>
      <c r="F14" s="12" t="s">
        <v>36</v>
      </c>
      <c r="G14" s="1" t="s">
        <v>14</v>
      </c>
      <c r="H14" s="4">
        <v>100</v>
      </c>
      <c r="I14" s="4">
        <v>100</v>
      </c>
      <c r="J14" s="11">
        <f t="shared" ref="J14:J19" si="2">IF(I14/H14&gt;100%,100%,I14/H14)</f>
        <v>1</v>
      </c>
      <c r="K14" s="11">
        <f t="shared" ref="K14:K19" si="3">SUM(J14)</f>
        <v>1</v>
      </c>
      <c r="L14" s="39">
        <v>1</v>
      </c>
      <c r="M14" s="22" t="s">
        <v>32</v>
      </c>
      <c r="N14" s="25"/>
    </row>
    <row r="15" spans="1:14" ht="25.8" customHeight="1" x14ac:dyDescent="0.3">
      <c r="A15" s="29"/>
      <c r="B15" s="34"/>
      <c r="C15" s="44"/>
      <c r="D15" s="29"/>
      <c r="E15" s="28" t="s">
        <v>11</v>
      </c>
      <c r="F15" s="12" t="s">
        <v>37</v>
      </c>
      <c r="G15" s="1" t="s">
        <v>39</v>
      </c>
      <c r="H15" s="4">
        <v>49895</v>
      </c>
      <c r="I15" s="4">
        <f>H15</f>
        <v>49895</v>
      </c>
      <c r="J15" s="11">
        <f t="shared" si="2"/>
        <v>1</v>
      </c>
      <c r="K15" s="11">
        <f t="shared" si="3"/>
        <v>1</v>
      </c>
      <c r="L15" s="40"/>
      <c r="M15" s="23"/>
      <c r="N15" s="26"/>
    </row>
    <row r="16" spans="1:14" ht="39.6" x14ac:dyDescent="0.3">
      <c r="A16" s="29"/>
      <c r="B16" s="34"/>
      <c r="C16" s="44"/>
      <c r="D16" s="30"/>
      <c r="E16" s="30"/>
      <c r="F16" s="12" t="s">
        <v>38</v>
      </c>
      <c r="G16" s="1" t="s">
        <v>14</v>
      </c>
      <c r="H16" s="4">
        <v>100</v>
      </c>
      <c r="I16" s="4">
        <v>100</v>
      </c>
      <c r="J16" s="11">
        <f t="shared" si="2"/>
        <v>1</v>
      </c>
      <c r="K16" s="11">
        <f t="shared" si="3"/>
        <v>1</v>
      </c>
      <c r="L16" s="41"/>
      <c r="M16" s="23"/>
      <c r="N16" s="26"/>
    </row>
    <row r="17" spans="1:14" ht="36.6" customHeight="1" x14ac:dyDescent="0.3">
      <c r="A17" s="29"/>
      <c r="B17" s="34"/>
      <c r="C17" s="36" t="s">
        <v>40</v>
      </c>
      <c r="D17" s="19" t="s">
        <v>18</v>
      </c>
      <c r="E17" s="6" t="s">
        <v>10</v>
      </c>
      <c r="F17" s="12" t="s">
        <v>41</v>
      </c>
      <c r="G17" s="1" t="s">
        <v>14</v>
      </c>
      <c r="H17" s="4">
        <v>100</v>
      </c>
      <c r="I17" s="4">
        <v>100</v>
      </c>
      <c r="J17" s="11">
        <f t="shared" si="2"/>
        <v>1</v>
      </c>
      <c r="K17" s="11">
        <f t="shared" si="3"/>
        <v>1</v>
      </c>
      <c r="L17" s="39">
        <v>1</v>
      </c>
      <c r="M17" s="23"/>
      <c r="N17" s="26"/>
    </row>
    <row r="18" spans="1:14" ht="26.4" customHeight="1" x14ac:dyDescent="0.3">
      <c r="A18" s="29"/>
      <c r="B18" s="34"/>
      <c r="C18" s="37"/>
      <c r="D18" s="20"/>
      <c r="E18" s="31" t="s">
        <v>11</v>
      </c>
      <c r="F18" s="13" t="s">
        <v>37</v>
      </c>
      <c r="G18" s="1" t="s">
        <v>39</v>
      </c>
      <c r="H18" s="4">
        <v>49895</v>
      </c>
      <c r="I18" s="4">
        <f>H18</f>
        <v>49895</v>
      </c>
      <c r="J18" s="11">
        <f t="shared" si="2"/>
        <v>1</v>
      </c>
      <c r="K18" s="11">
        <f t="shared" si="3"/>
        <v>1</v>
      </c>
      <c r="L18" s="40"/>
      <c r="M18" s="23"/>
      <c r="N18" s="26"/>
    </row>
    <row r="19" spans="1:14" ht="26.4" x14ac:dyDescent="0.3">
      <c r="A19" s="30"/>
      <c r="B19" s="35"/>
      <c r="C19" s="38"/>
      <c r="D19" s="21"/>
      <c r="E19" s="32"/>
      <c r="F19" s="13" t="s">
        <v>41</v>
      </c>
      <c r="G19" s="1" t="s">
        <v>14</v>
      </c>
      <c r="H19" s="4">
        <v>100</v>
      </c>
      <c r="I19" s="4">
        <v>100</v>
      </c>
      <c r="J19" s="11">
        <f t="shared" si="2"/>
        <v>1</v>
      </c>
      <c r="K19" s="11">
        <f t="shared" si="3"/>
        <v>1</v>
      </c>
      <c r="L19" s="41"/>
      <c r="M19" s="24"/>
      <c r="N19" s="27"/>
    </row>
    <row r="20" spans="1:14" x14ac:dyDescent="0.3">
      <c r="E20" s="14"/>
    </row>
    <row r="22" spans="1:14" s="15" customFormat="1" ht="18" x14ac:dyDescent="0.35">
      <c r="A22" s="18" t="s">
        <v>42</v>
      </c>
      <c r="B22" s="18"/>
      <c r="C22" s="18"/>
      <c r="D22" s="18"/>
      <c r="E22" s="18"/>
      <c r="M22" s="16" t="s">
        <v>43</v>
      </c>
    </row>
    <row r="23" spans="1:14" s="15" customFormat="1" x14ac:dyDescent="0.25"/>
    <row r="24" spans="1:14" s="15" customFormat="1" x14ac:dyDescent="0.25"/>
    <row r="25" spans="1:14" s="15" customFormat="1" ht="15.6" x14ac:dyDescent="0.3">
      <c r="A25" s="17" t="s">
        <v>44</v>
      </c>
    </row>
    <row r="26" spans="1:14" s="15" customFormat="1" ht="15.6" x14ac:dyDescent="0.3">
      <c r="A26" s="17" t="s">
        <v>45</v>
      </c>
    </row>
    <row r="27" spans="1:14" s="15" customFormat="1" x14ac:dyDescent="0.25"/>
    <row r="66" ht="25.5" customHeight="1" x14ac:dyDescent="0.3"/>
    <row r="70" ht="25.5" customHeight="1" x14ac:dyDescent="0.3"/>
    <row r="78" ht="25.5" customHeight="1" x14ac:dyDescent="0.3"/>
    <row r="83" ht="44.25" customHeight="1" x14ac:dyDescent="0.3"/>
    <row r="85" ht="76.5" customHeight="1" x14ac:dyDescent="0.3"/>
    <row r="96" ht="36.75" customHeight="1" x14ac:dyDescent="0.3"/>
    <row r="97" ht="95.25" customHeight="1" x14ac:dyDescent="0.3"/>
    <row r="98" ht="61.5" customHeight="1" x14ac:dyDescent="0.3"/>
    <row r="102" ht="93.75" customHeight="1" x14ac:dyDescent="0.3"/>
    <row r="107" ht="25.5" customHeight="1" x14ac:dyDescent="0.3"/>
    <row r="114" ht="76.5" customHeight="1" x14ac:dyDescent="0.3"/>
    <row r="131" ht="25.5" customHeight="1" x14ac:dyDescent="0.3"/>
    <row r="142" ht="25.5" customHeight="1" x14ac:dyDescent="0.3"/>
    <row r="143" ht="26.25" customHeight="1" x14ac:dyDescent="0.3"/>
    <row r="144" ht="76.5" customHeight="1" x14ac:dyDescent="0.3"/>
    <row r="154" ht="140.25" customHeight="1" x14ac:dyDescent="0.3"/>
    <row r="161" ht="76.5" customHeight="1" x14ac:dyDescent="0.3"/>
    <row r="171" ht="51" customHeight="1" x14ac:dyDescent="0.3"/>
    <row r="176" ht="51" customHeight="1" x14ac:dyDescent="0.3"/>
    <row r="180" ht="89.25" customHeight="1" x14ac:dyDescent="0.3"/>
    <row r="202" ht="89.25" customHeight="1" x14ac:dyDescent="0.3"/>
    <row r="203" ht="49.5" customHeight="1" x14ac:dyDescent="0.3"/>
    <row r="207" ht="25.5" customHeight="1" x14ac:dyDescent="0.3"/>
    <row r="208" ht="78" customHeight="1" x14ac:dyDescent="0.3"/>
    <row r="211" ht="76.5" customHeight="1" x14ac:dyDescent="0.3"/>
    <row r="213" ht="25.5" customHeight="1" x14ac:dyDescent="0.3"/>
    <row r="215" ht="12.75" customHeight="1" x14ac:dyDescent="0.3"/>
    <row r="219" ht="12.75" customHeight="1" x14ac:dyDescent="0.3"/>
    <row r="223" ht="25.5" customHeight="1" x14ac:dyDescent="0.3"/>
    <row r="225" ht="39" customHeight="1" x14ac:dyDescent="0.3"/>
    <row r="227" ht="12.75" customHeight="1" x14ac:dyDescent="0.3"/>
    <row r="231" ht="78" customHeight="1" x14ac:dyDescent="0.3"/>
    <row r="232" ht="39.75" customHeight="1" x14ac:dyDescent="0.3"/>
    <row r="234" ht="64.5" customHeight="1" x14ac:dyDescent="0.3"/>
    <row r="237" ht="42" customHeight="1" x14ac:dyDescent="0.3"/>
    <row r="248" ht="50.25" customHeight="1" x14ac:dyDescent="0.3"/>
    <row r="255" ht="76.5" customHeight="1" x14ac:dyDescent="0.3"/>
    <row r="284" ht="76.5" customHeight="1" x14ac:dyDescent="0.3"/>
    <row r="331" ht="25.5" customHeight="1" x14ac:dyDescent="0.3"/>
    <row r="338" ht="25.5" customHeight="1" x14ac:dyDescent="0.3"/>
    <row r="339" ht="26.25" customHeight="1" x14ac:dyDescent="0.3"/>
    <row r="344" ht="76.5" customHeight="1" x14ac:dyDescent="0.3"/>
    <row r="346" ht="25.5" customHeight="1" x14ac:dyDescent="0.3"/>
    <row r="349" ht="30" customHeight="1" x14ac:dyDescent="0.3"/>
    <row r="350" ht="25.5" customHeight="1" x14ac:dyDescent="0.3"/>
    <row r="355" ht="25.5" customHeight="1" x14ac:dyDescent="0.3"/>
    <row r="360" ht="25.5" customHeight="1" x14ac:dyDescent="0.3"/>
    <row r="388" ht="25.5" customHeight="1" x14ac:dyDescent="0.3"/>
    <row r="390" ht="76.5" customHeight="1" x14ac:dyDescent="0.3"/>
    <row r="398" ht="66" customHeight="1" x14ac:dyDescent="0.3"/>
    <row r="404" ht="76.5" customHeight="1" x14ac:dyDescent="0.3"/>
    <row r="405" ht="54" customHeight="1" x14ac:dyDescent="0.3"/>
    <row r="409" ht="25.5" customHeight="1" x14ac:dyDescent="0.3"/>
    <row r="413" ht="25.5" customHeight="1" x14ac:dyDescent="0.3"/>
    <row r="418" ht="25.5" customHeight="1" x14ac:dyDescent="0.3"/>
    <row r="422" ht="25.5" customHeight="1" x14ac:dyDescent="0.3"/>
    <row r="423" ht="63.75" customHeight="1" x14ac:dyDescent="0.3"/>
    <row r="425" ht="25.5" customHeight="1" x14ac:dyDescent="0.3"/>
    <row r="426" ht="26.25" customHeight="1" x14ac:dyDescent="0.3"/>
    <row r="427" ht="76.5" customHeight="1" x14ac:dyDescent="0.3"/>
    <row r="436" ht="25.5" customHeight="1" x14ac:dyDescent="0.3"/>
    <row r="437" ht="74.25" customHeight="1" x14ac:dyDescent="0.3"/>
    <row r="440" ht="64.5" customHeight="1" x14ac:dyDescent="0.3"/>
    <row r="443" ht="25.5" customHeight="1" x14ac:dyDescent="0.3"/>
    <row r="449" ht="76.5" customHeight="1" x14ac:dyDescent="0.3"/>
    <row r="461" ht="129.75" customHeight="1" x14ac:dyDescent="0.3"/>
    <row r="471" ht="25.5" customHeight="1" x14ac:dyDescent="0.3"/>
    <row r="478" ht="25.5" customHeight="1" x14ac:dyDescent="0.3"/>
    <row r="484" ht="25.5" customHeight="1" x14ac:dyDescent="0.3"/>
    <row r="485" ht="76.5" customHeight="1" x14ac:dyDescent="0.3"/>
    <row r="486" ht="38.25" customHeight="1" x14ac:dyDescent="0.3"/>
    <row r="487" ht="25.5" customHeight="1" x14ac:dyDescent="0.3"/>
    <row r="560" ht="25.5" customHeight="1" x14ac:dyDescent="0.3"/>
    <row r="562" ht="25.5" customHeight="1" x14ac:dyDescent="0.3"/>
    <row r="566" ht="25.5" customHeight="1" x14ac:dyDescent="0.3"/>
    <row r="568" ht="76.5" customHeight="1" x14ac:dyDescent="0.3"/>
    <row r="580" ht="25.5" customHeight="1" x14ac:dyDescent="0.3"/>
    <row r="601" ht="25.5" customHeight="1" x14ac:dyDescent="0.3"/>
    <row r="612" ht="25.5" customHeight="1" x14ac:dyDescent="0.3"/>
    <row r="614" ht="76.5" customHeight="1" x14ac:dyDescent="0.3"/>
    <row r="626" ht="25.5" customHeight="1" x14ac:dyDescent="0.3"/>
    <row r="630" ht="25.5" customHeight="1" x14ac:dyDescent="0.3"/>
    <row r="635" ht="76.5" customHeight="1" x14ac:dyDescent="0.3"/>
    <row r="656" ht="25.5" customHeight="1" x14ac:dyDescent="0.3"/>
    <row r="657" ht="76.5" customHeight="1" x14ac:dyDescent="0.3"/>
    <row r="658" ht="38.25" customHeight="1" x14ac:dyDescent="0.3"/>
    <row r="659" ht="25.5" customHeight="1" x14ac:dyDescent="0.3"/>
    <row r="663" ht="25.5" customHeight="1" x14ac:dyDescent="0.3"/>
    <row r="664" ht="25.5" customHeight="1" x14ac:dyDescent="0.3"/>
    <row r="669" ht="76.5" customHeight="1" x14ac:dyDescent="0.3"/>
    <row r="701" ht="25.5" customHeight="1" x14ac:dyDescent="0.3"/>
    <row r="708" ht="25.5" customHeight="1" x14ac:dyDescent="0.3"/>
    <row r="712" ht="25.5" customHeight="1" x14ac:dyDescent="0.3"/>
    <row r="714" ht="25.5" customHeight="1" x14ac:dyDescent="0.3"/>
    <row r="716" ht="25.5" customHeight="1" x14ac:dyDescent="0.3"/>
    <row r="718" ht="25.5" customHeight="1" x14ac:dyDescent="0.3"/>
    <row r="722" ht="25.5" customHeight="1" x14ac:dyDescent="0.3"/>
    <row r="724" ht="25.5" customHeight="1" x14ac:dyDescent="0.3"/>
    <row r="728" ht="25.5" customHeight="1" x14ac:dyDescent="0.3"/>
  </sheetData>
  <mergeCells count="28">
    <mergeCell ref="A3:N3"/>
    <mergeCell ref="A2:N2"/>
    <mergeCell ref="A1:N1"/>
    <mergeCell ref="A14:A19"/>
    <mergeCell ref="E15:E16"/>
    <mergeCell ref="C14:C16"/>
    <mergeCell ref="D14:D16"/>
    <mergeCell ref="A8:A13"/>
    <mergeCell ref="B8:B13"/>
    <mergeCell ref="B4:N4"/>
    <mergeCell ref="D8:D9"/>
    <mergeCell ref="L8:L9"/>
    <mergeCell ref="M8:M13"/>
    <mergeCell ref="C8:C9"/>
    <mergeCell ref="C12:C13"/>
    <mergeCell ref="D12:D13"/>
    <mergeCell ref="M14:M19"/>
    <mergeCell ref="N14:N19"/>
    <mergeCell ref="N8:N13"/>
    <mergeCell ref="E18:E19"/>
    <mergeCell ref="B14:B19"/>
    <mergeCell ref="C17:C19"/>
    <mergeCell ref="L14:L16"/>
    <mergeCell ref="L17:L19"/>
    <mergeCell ref="L12:L13"/>
    <mergeCell ref="C10:C11"/>
    <mergeCell ref="D10:D11"/>
    <mergeCell ref="L10:L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4294967294" r:id="rId1"/>
  <rowBreaks count="2" manualBreakCount="2">
    <brk id="81" max="13" man="1"/>
    <brk id="1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2023-02-16T04:49:51Z</cp:lastPrinted>
  <dcterms:created xsi:type="dcterms:W3CDTF">2016-11-03T05:18:47Z</dcterms:created>
  <dcterms:modified xsi:type="dcterms:W3CDTF">2023-02-20T02:16:11Z</dcterms:modified>
</cp:coreProperties>
</file>